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9.28.23/"/>
    </mc:Choice>
  </mc:AlternateContent>
  <xr:revisionPtr revIDLastSave="26" documentId="108_{51D0DB19-321C-4B58-9D26-F1696422E0B3}" xr6:coauthVersionLast="47" xr6:coauthVersionMax="47" xr10:uidLastSave="{94B2978B-35A9-4C37-88FD-8DC14B9F00BD}"/>
  <bookViews>
    <workbookView minimized="1" xWindow="4410" yWindow="3300" windowWidth="14400" windowHeight="11385" activeTab="1" xr2:uid="{00000000-000D-0000-FFFF-FFFF00000000}"/>
  </bookViews>
  <sheets>
    <sheet name="YHDP10" sheetId="9" r:id="rId1"/>
    <sheet name="SBK50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2" i="10" l="1"/>
  <c r="Z12" i="10"/>
  <c r="X12" i="10"/>
  <c r="AD12" i="9"/>
  <c r="Z12" i="9"/>
  <c r="X12" i="9"/>
</calcChain>
</file>

<file path=xl/sharedStrings.xml><?xml version="1.0" encoding="utf-8"?>
<sst xmlns="http://schemas.openxmlformats.org/spreadsheetml/2006/main" count="112" uniqueCount="51">
  <si>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</si>
  <si>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</si>
  <si>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</si>
  <si>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</si>
  <si>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</si>
  <si>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</si>
  <si>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</si>
  <si>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</si>
  <si>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</si>
  <si>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</si>
  <si>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</si>
  <si>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</si>
  <si>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</si>
  <si>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</si>
  <si>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</si>
  <si>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</si>
  <si>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 xml:space="preserve"> HIỆU TRƯỞNG</t>
  </si>
  <si>
    <t>Hình thức đào tạo: Chính quy</t>
  </si>
  <si>
    <t>Ngày ký</t>
  </si>
  <si>
    <t>Việt Nam</t>
  </si>
  <si>
    <t>Thái Nguyên, ngày 28 tháng 9 năm 2023</t>
  </si>
  <si>
    <t>2023</t>
  </si>
  <si>
    <t>/QĐ-ĐHYD</t>
  </si>
  <si>
    <t>Trung bình</t>
  </si>
  <si>
    <t>Ordinary</t>
  </si>
  <si>
    <t>1</t>
  </si>
  <si>
    <t>Ấn định danh sách có 01 sinh viên.</t>
  </si>
  <si>
    <t>Khóa học: 2017 - 2023</t>
  </si>
  <si>
    <t>Ký xác nhận                             (ghi rõ họ tên)</t>
  </si>
  <si>
    <t>Khóa học: 2016 - 2022</t>
  </si>
  <si>
    <t>DANH SÁCH TỐT NGHIỆP BÁC SỸ Y HỌC DỰ PHÒNG - KHOÁ 10 (BỔ SUNG)</t>
  </si>
  <si>
    <t>Quyết định công nhận tốt nghiệp số 2101/QĐ-ĐHYD ngày 06/10/2023</t>
  </si>
  <si>
    <t>Nguyễn Thị</t>
  </si>
  <si>
    <t>Lan</t>
  </si>
  <si>
    <t>03/10/1998</t>
  </si>
  <si>
    <t>Phúc Lộc, Ba Bể, Bắc Kạn</t>
  </si>
  <si>
    <t>Nữ</t>
  </si>
  <si>
    <t>Tày</t>
  </si>
  <si>
    <t>Y học dự phòng</t>
  </si>
  <si>
    <t>DTY/BS/02449</t>
  </si>
  <si>
    <t>DTY/BS/2023/00523</t>
  </si>
  <si>
    <t>YHDP.K10</t>
  </si>
  <si>
    <t>28</t>
  </si>
  <si>
    <t>9</t>
  </si>
  <si>
    <t>Nguyen Thi Lan</t>
  </si>
  <si>
    <t>2101</t>
  </si>
  <si>
    <t>DTY1657203020017</t>
  </si>
  <si>
    <t>DANH SÁCH TỐT NGHIỆP BÁC SỸ SONG BẰNG -SB50 (BỔ SUNG)</t>
  </si>
  <si>
    <t>Quyết định công nhận tốt nghiệp số 2096/QĐ-ĐHYD ngày 28/9/2023</t>
  </si>
  <si>
    <t>DTY/BS/02448</t>
  </si>
  <si>
    <t>DTY/BS/2023/00522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</si>
</sst>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19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b/>
      <sz val="14"/>
      <name val="Times New Roman"/>
      <family val="1"/>
    </font>
    <font>
      <sz val="8"/>
      <name val="Arial"/>
      <family val="2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b/>
      <sz val="13"/>
      <name val="Times New Roman"/>
      <family val="1"/>
    </font>
    <font>
      <sz val="13"/>
      <color indexed="8"/>
      <name val="Arial"/>
      <family val="2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i/>
      <sz val="14"/>
      <color indexed="8"/>
      <name val="Times New Roman"/>
      <family val="1"/>
    </font>
    <font>
      <sz val="13"/>
      <color rgb="FF0000CC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6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9" fillId="0" borderId="0" xfId="0" applyFont="1"/>
    <xf numFmtId="0" fontId="7" fillId="0" borderId="0" xfId="0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/>
    <xf numFmtId="0" fontId="11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1" fillId="0" borderId="0" xfId="0" applyFont="1"/>
    <xf numFmtId="0" fontId="13" fillId="0" borderId="0" xfId="0" quotePrefix="1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7" fillId="0" borderId="2" xfId="0" quotePrefix="1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5" fillId="0" borderId="0" xfId="0" quotePrefix="1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49" fontId="5" fillId="2" borderId="7" xfId="0" applyNumberFormat="1" applyFont="1" applyFill="1" applyBorder="1" applyAlignment="1">
      <alignment horizontal="left" vertical="center" wrapText="1"/>
    </xf>
    <xf numFmtId="49" fontId="5" fillId="2" borderId="8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49" fontId="16" fillId="2" borderId="6" xfId="0" applyNumberFormat="1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462915</xdr:colOff>
      <xdr:row>1</xdr:row>
      <xdr:rowOff>247650</xdr:rowOff>
    </xdr:from>
    <xdr:to>
      <xdr:col>3</xdr:col>
      <xdr:colOff>6840</xdr:colOff>
      <xdr:row>1</xdr:row>
      <xdr:rowOff>249238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ADC6B96-9860-9F18-2468-DB553E5CFDA5}"/>
            </a:ext>
          </a:extLst>
        </xdr:cNvPr>
        <xdr:cNvCxnSpPr/>
      </xdr:nvCxnSpPr>
      <xdr:spPr>
        <a:xfrm>
          <a:off x="834390" y="504825"/>
          <a:ext cx="12012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462915</xdr:colOff>
      <xdr:row>1</xdr:row>
      <xdr:rowOff>247650</xdr:rowOff>
    </xdr:from>
    <xdr:to>
      <xdr:col>3</xdr:col>
      <xdr:colOff>6840</xdr:colOff>
      <xdr:row>1</xdr:row>
      <xdr:rowOff>249238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34E1E36-EDAE-4886-8480-1ED2F6755453}"/>
            </a:ext>
          </a:extLst>
        </xdr:cNvPr>
        <xdr:cNvCxnSpPr/>
      </xdr:nvCxnSpPr>
      <xdr:spPr>
        <a:xfrm>
          <a:off x="834390" y="504825"/>
          <a:ext cx="7250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87"/>
  <sheetViews>
    <sheetView zoomScaleNormal="100" workbookViewId="0">
      <selection activeCell="E20" sqref="E20"/>
    </sheetView>
  </sheetViews>
  <sheetFormatPr defaultColWidth="9.140625" defaultRowHeight="12.75" customHeight="1" x14ac:dyDescent="0.25"/>
  <cols>
    <col min="1" max="1" width="5.5703125" style="12" customWidth="1"/>
    <col min="2" max="2" width="12.28515625" style="4" customWidth="1"/>
    <col min="3" max="3" width="5.42578125" style="4" customWidth="1"/>
    <col min="4" max="4" width="12.85546875" style="13" customWidth="1"/>
    <col min="5" max="5" width="26.85546875" style="4" customWidth="1"/>
    <col min="6" max="6" width="6.42578125" style="13" customWidth="1"/>
    <col min="7" max="7" width="5.85546875" style="13" customWidth="1"/>
    <col min="8" max="8" width="10.85546875" style="4" customWidth="1"/>
    <col min="9" max="9" width="17.28515625" style="13" customWidth="1"/>
    <col min="10" max="10" width="8" style="13" customWidth="1"/>
    <col min="11" max="11" width="12.7109375" style="13" customWidth="1"/>
    <col min="12" max="12" width="18.42578125" style="4" customWidth="1"/>
    <col min="13" max="13" width="22.85546875" style="4" customWidth="1"/>
    <col min="14" max="14" width="29.7109375" style="4" customWidth="1"/>
    <col min="15" max="15" width="11.140625" style="4" customWidth="1"/>
    <col min="16" max="16" width="9.42578125" style="4" customWidth="1"/>
    <col min="17" max="17" width="9.140625" style="4"/>
    <col min="18" max="18" width="15.28515625" style="4" customWidth="1"/>
    <col min="19" max="25" width="9.140625" style="4"/>
    <col min="26" max="26" width="20.5703125" style="4" bestFit="1" customWidth="1"/>
    <col min="27" max="29" width="9.140625" style="4"/>
    <col min="30" max="30" width="9.42578125" style="4" bestFit="1" customWidth="1"/>
    <col min="31" max="41" width="9.140625" style="4"/>
    <col min="42" max="44" width="9.42578125" style="4" bestFit="1" customWidth="1"/>
    <col min="45" max="16384" width="9.140625" style="4"/>
  </cols>
  <sheetData>
    <row r="1" spans="1:256" s="24" customFormat="1" ht="20.25" customHeight="1" x14ac:dyDescent="0.3">
      <c r="A1" s="50" t="s">
        <v>6</v>
      </c>
      <c r="B1" s="50"/>
      <c r="C1" s="50"/>
      <c r="D1" s="50"/>
      <c r="E1" s="21"/>
      <c r="F1" s="22"/>
      <c r="G1" s="22"/>
      <c r="H1" s="21"/>
      <c r="I1" s="22"/>
      <c r="J1" s="22"/>
      <c r="K1" s="22"/>
      <c r="L1" s="22"/>
      <c r="M1" s="22"/>
      <c r="N1" s="22"/>
      <c r="O1" s="22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</row>
    <row r="2" spans="1:256" s="24" customFormat="1" ht="20.25" customHeight="1" x14ac:dyDescent="0.3">
      <c r="A2" s="51" t="s">
        <v>14</v>
      </c>
      <c r="B2" s="51"/>
      <c r="C2" s="51"/>
      <c r="D2" s="51"/>
      <c r="E2" s="21"/>
      <c r="F2" s="22"/>
      <c r="G2" s="22"/>
      <c r="H2" s="21"/>
      <c r="I2" s="22"/>
      <c r="J2" s="22"/>
      <c r="K2" s="22"/>
      <c r="L2" s="22"/>
      <c r="M2" s="22"/>
      <c r="N2" s="22"/>
      <c r="O2" s="22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</row>
    <row r="3" spans="1:256" s="24" customFormat="1" ht="12.75" customHeight="1" x14ac:dyDescent="0.3">
      <c r="A3" s="20"/>
      <c r="B3" s="21"/>
      <c r="C3" s="21"/>
      <c r="D3" s="22"/>
      <c r="E3" s="21"/>
      <c r="F3" s="22"/>
      <c r="G3" s="22"/>
      <c r="H3" s="21"/>
      <c r="I3" s="22"/>
      <c r="J3" s="22"/>
      <c r="K3" s="22"/>
      <c r="L3" s="22"/>
      <c r="M3" s="22"/>
      <c r="N3" s="22"/>
      <c r="O3" s="22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</row>
    <row r="4" spans="1:256" s="24" customFormat="1" ht="24" customHeight="1" x14ac:dyDescent="0.3">
      <c r="A4" s="57" t="s">
        <v>30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</row>
    <row r="5" spans="1:256" s="24" customFormat="1" ht="9" customHeight="1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</row>
    <row r="6" spans="1:256" s="24" customFormat="1" ht="0.75" customHeight="1" x14ac:dyDescent="0.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</row>
    <row r="7" spans="1:256" s="24" customFormat="1" ht="21.75" customHeight="1" x14ac:dyDescent="0.3">
      <c r="A7" s="52" t="s">
        <v>29</v>
      </c>
      <c r="B7" s="53"/>
      <c r="C7" s="53"/>
      <c r="D7" s="53"/>
      <c r="E7" s="53"/>
      <c r="F7" s="53"/>
      <c r="G7" s="53"/>
      <c r="H7" s="39"/>
      <c r="I7" s="39"/>
      <c r="J7" s="39"/>
      <c r="K7" s="39"/>
      <c r="L7" s="39"/>
      <c r="M7" s="39"/>
      <c r="N7" s="39"/>
      <c r="O7" s="39"/>
      <c r="P7" s="25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</row>
    <row r="8" spans="1:256" s="24" customFormat="1" ht="21.75" customHeight="1" x14ac:dyDescent="0.3">
      <c r="A8" s="53" t="s">
        <v>17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pans="1:256" s="24" customFormat="1" ht="21.75" customHeight="1" x14ac:dyDescent="0.3">
      <c r="A9" s="54" t="s">
        <v>31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</row>
    <row r="10" spans="1:256" ht="16.5" customHeight="1" x14ac:dyDescent="0.25">
      <c r="A10" s="5"/>
      <c r="B10" s="1"/>
      <c r="C10" s="1"/>
      <c r="D10" s="2"/>
      <c r="E10" s="1"/>
      <c r="F10" s="1"/>
      <c r="G10" s="1"/>
      <c r="H10" s="1"/>
      <c r="I10" s="2"/>
      <c r="J10" s="2"/>
      <c r="K10" s="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28" customFormat="1" ht="44.25" customHeight="1" x14ac:dyDescent="0.2">
      <c r="A11" s="7" t="s">
        <v>0</v>
      </c>
      <c r="B11" s="56" t="s">
        <v>7</v>
      </c>
      <c r="C11" s="56"/>
      <c r="D11" s="8" t="s">
        <v>1</v>
      </c>
      <c r="E11" s="8" t="s">
        <v>2</v>
      </c>
      <c r="F11" s="8" t="s">
        <v>3</v>
      </c>
      <c r="G11" s="8" t="s">
        <v>4</v>
      </c>
      <c r="H11" s="8" t="s">
        <v>8</v>
      </c>
      <c r="I11" s="8" t="s">
        <v>9</v>
      </c>
      <c r="J11" s="9" t="s">
        <v>10</v>
      </c>
      <c r="K11" s="8" t="s">
        <v>5</v>
      </c>
      <c r="L11" s="10" t="s">
        <v>11</v>
      </c>
      <c r="M11" s="8" t="s">
        <v>12</v>
      </c>
      <c r="N11" s="38" t="s">
        <v>28</v>
      </c>
      <c r="O11" s="11" t="s">
        <v>18</v>
      </c>
      <c r="P11" s="11" t="s">
        <v>13</v>
      </c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</row>
    <row r="12" spans="1:256" s="73" customFormat="1" ht="43.5" customHeight="1" x14ac:dyDescent="0.2">
      <c r="A12" s="40" t="s">
        <v>25</v>
      </c>
      <c r="B12" s="58" t="s">
        <v>32</v>
      </c>
      <c r="C12" s="59" t="s">
        <v>33</v>
      </c>
      <c r="D12" s="60" t="s">
        <v>34</v>
      </c>
      <c r="E12" s="44" t="s">
        <v>35</v>
      </c>
      <c r="F12" s="60" t="s">
        <v>36</v>
      </c>
      <c r="G12" s="60" t="s">
        <v>37</v>
      </c>
      <c r="H12" s="41" t="s">
        <v>19</v>
      </c>
      <c r="I12" s="61" t="s">
        <v>38</v>
      </c>
      <c r="J12" s="61">
        <v>2023</v>
      </c>
      <c r="K12" s="60" t="s">
        <v>23</v>
      </c>
      <c r="L12" s="74" t="s">
        <v>39</v>
      </c>
      <c r="M12" s="75" t="s">
        <v>40</v>
      </c>
      <c r="N12" s="62"/>
      <c r="O12" s="62"/>
      <c r="P12" s="62"/>
      <c r="Q12" s="60" t="s">
        <v>41</v>
      </c>
      <c r="R12" s="62"/>
      <c r="S12" s="43"/>
      <c r="T12" s="63" t="s">
        <v>38</v>
      </c>
      <c r="U12" s="64" t="s">
        <v>42</v>
      </c>
      <c r="V12" s="64" t="s">
        <v>43</v>
      </c>
      <c r="W12" s="64" t="s">
        <v>21</v>
      </c>
      <c r="X12" s="65" t="str">
        <f>CONCATENATE(AJ12," ",AK12)</f>
        <v>Nguyễn Thị Lan</v>
      </c>
      <c r="Y12" s="66" t="s">
        <v>44</v>
      </c>
      <c r="Z12" s="67">
        <f>_xlfn.NUMBERVALUE(D12)</f>
        <v>36071</v>
      </c>
      <c r="AA12" s="63"/>
      <c r="AB12" s="45" t="s">
        <v>24</v>
      </c>
      <c r="AC12" s="45" t="s">
        <v>24</v>
      </c>
      <c r="AD12" s="63" t="e">
        <f>VLOOKUP(K12,$AC$2:$AD$4,2,FALSE)</f>
        <v>#N/A</v>
      </c>
      <c r="AE12" s="64" t="s">
        <v>41</v>
      </c>
      <c r="AF12" s="42" t="s">
        <v>45</v>
      </c>
      <c r="AG12" s="46" t="s">
        <v>22</v>
      </c>
      <c r="AH12" s="64"/>
      <c r="AI12" s="66" t="s">
        <v>46</v>
      </c>
      <c r="AJ12" s="68" t="s">
        <v>32</v>
      </c>
      <c r="AK12" s="69" t="s">
        <v>33</v>
      </c>
      <c r="AL12" s="66" t="s">
        <v>35</v>
      </c>
      <c r="AM12" s="64" t="s">
        <v>36</v>
      </c>
      <c r="AN12" s="64" t="s">
        <v>37</v>
      </c>
      <c r="AO12" s="63" t="s">
        <v>38</v>
      </c>
      <c r="AP12" s="64">
        <v>181</v>
      </c>
      <c r="AQ12" s="70">
        <v>6.64</v>
      </c>
      <c r="AR12" s="70">
        <v>2.41</v>
      </c>
      <c r="AS12" s="64" t="s">
        <v>23</v>
      </c>
      <c r="AT12" s="71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</row>
    <row r="13" spans="1:256" ht="12.75" customHeight="1" x14ac:dyDescent="0.25">
      <c r="N13" s="14"/>
      <c r="O13" s="14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</row>
    <row r="14" spans="1:256" s="24" customFormat="1" ht="21" customHeight="1" x14ac:dyDescent="0.35">
      <c r="A14" s="29"/>
      <c r="B14" s="30" t="s">
        <v>26</v>
      </c>
      <c r="C14" s="29"/>
      <c r="D14" s="31"/>
      <c r="E14" s="29"/>
      <c r="F14" s="32"/>
      <c r="G14" s="32"/>
      <c r="H14" s="29"/>
      <c r="I14" s="32"/>
      <c r="J14" s="32"/>
      <c r="K14" s="29"/>
      <c r="L14" s="32"/>
      <c r="M14" s="32"/>
      <c r="N14" s="33"/>
      <c r="O14" s="33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</row>
    <row r="15" spans="1:256" s="24" customFormat="1" ht="21.75" customHeight="1" x14ac:dyDescent="0.35">
      <c r="A15" s="32"/>
      <c r="D15" s="34"/>
      <c r="E15" s="35"/>
      <c r="F15" s="34"/>
      <c r="G15" s="36"/>
      <c r="I15" s="36"/>
      <c r="J15" s="36"/>
      <c r="K15" s="36"/>
      <c r="L15" s="48" t="s">
        <v>20</v>
      </c>
      <c r="M15" s="49"/>
      <c r="N15" s="49"/>
      <c r="O15" s="49"/>
      <c r="P15" s="49"/>
    </row>
    <row r="16" spans="1:256" s="24" customFormat="1" ht="21.75" customHeight="1" x14ac:dyDescent="0.3">
      <c r="A16" s="32"/>
      <c r="D16" s="34"/>
      <c r="E16" s="35"/>
      <c r="F16" s="34"/>
      <c r="G16" s="36"/>
      <c r="I16" s="36"/>
      <c r="J16" s="36"/>
      <c r="K16" s="36"/>
      <c r="L16" s="47" t="s">
        <v>16</v>
      </c>
      <c r="M16" s="47"/>
      <c r="N16" s="47"/>
      <c r="O16" s="47"/>
      <c r="P16" s="47"/>
    </row>
    <row r="17" spans="1:256" s="24" customFormat="1" ht="12.75" customHeight="1" x14ac:dyDescent="0.3">
      <c r="A17" s="32"/>
      <c r="D17" s="36"/>
      <c r="F17" s="36"/>
      <c r="G17" s="36"/>
      <c r="I17" s="36"/>
      <c r="J17" s="36"/>
      <c r="K17" s="36"/>
      <c r="L17" s="47"/>
      <c r="M17" s="47"/>
      <c r="N17" s="47"/>
      <c r="O17" s="47"/>
      <c r="P17" s="47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pans="1:256" s="24" customFormat="1" ht="12.75" customHeight="1" x14ac:dyDescent="0.3">
      <c r="A18" s="32"/>
      <c r="D18" s="36"/>
      <c r="F18" s="36"/>
      <c r="G18" s="36"/>
      <c r="I18" s="36"/>
      <c r="J18" s="36"/>
      <c r="K18" s="36"/>
      <c r="L18" s="37"/>
      <c r="M18" s="37"/>
      <c r="N18" s="33"/>
      <c r="O18" s="33"/>
      <c r="P18" s="37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pans="1:256" s="24" customFormat="1" ht="44.25" customHeight="1" x14ac:dyDescent="0.3">
      <c r="A19" s="32"/>
      <c r="D19" s="36"/>
      <c r="F19" s="36"/>
      <c r="G19" s="36"/>
      <c r="I19" s="36"/>
      <c r="J19" s="36"/>
      <c r="K19" s="36"/>
      <c r="L19" s="37"/>
      <c r="M19" s="37"/>
      <c r="N19" s="33"/>
      <c r="O19" s="33"/>
      <c r="P19" s="37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pans="1:256" s="24" customFormat="1" ht="27.75" customHeight="1" x14ac:dyDescent="0.3">
      <c r="A20" s="32"/>
      <c r="D20" s="36"/>
      <c r="F20" s="36"/>
      <c r="G20" s="36"/>
      <c r="I20" s="36"/>
      <c r="J20" s="36"/>
      <c r="K20" s="36"/>
      <c r="L20" s="47" t="s">
        <v>15</v>
      </c>
      <c r="M20" s="47"/>
      <c r="N20" s="47"/>
      <c r="O20" s="47"/>
      <c r="P20" s="47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pans="1:256" ht="12.75" customHeight="1" x14ac:dyDescent="0.25">
      <c r="N21" s="14"/>
      <c r="O21" s="14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</row>
    <row r="22" spans="1:256" ht="12.75" customHeight="1" x14ac:dyDescent="0.25">
      <c r="N22" s="14"/>
      <c r="O22" s="14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</row>
    <row r="23" spans="1:256" ht="12.75" customHeight="1" x14ac:dyDescent="0.25">
      <c r="N23" s="14"/>
      <c r="O23" s="14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</row>
    <row r="24" spans="1:256" ht="12.75" customHeight="1" x14ac:dyDescent="0.25">
      <c r="N24" s="14"/>
      <c r="O24" s="14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</row>
    <row r="25" spans="1:256" ht="12.75" customHeight="1" x14ac:dyDescent="0.25">
      <c r="N25" s="14"/>
      <c r="O25" s="14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</row>
    <row r="26" spans="1:256" ht="12.75" customHeight="1" x14ac:dyDescent="0.25">
      <c r="N26" s="14"/>
      <c r="O26" s="14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</row>
    <row r="27" spans="1:256" ht="12.75" customHeight="1" x14ac:dyDescent="0.25">
      <c r="N27" s="14"/>
      <c r="O27" s="14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</row>
    <row r="28" spans="1:256" ht="12.75" customHeight="1" x14ac:dyDescent="0.25">
      <c r="N28" s="17"/>
      <c r="O28" s="17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</row>
    <row r="29" spans="1:256" ht="12.75" customHeight="1" x14ac:dyDescent="0.25">
      <c r="N29" s="17"/>
      <c r="O29" s="17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</row>
    <row r="30" spans="1:256" ht="12.75" customHeight="1" x14ac:dyDescent="0.25">
      <c r="N30" s="12"/>
      <c r="O30" s="12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</row>
    <row r="34" spans="14:256" ht="12.75" customHeight="1" x14ac:dyDescent="0.25">
      <c r="N34" s="16"/>
      <c r="O34" s="16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</row>
    <row r="35" spans="14:256" ht="12.75" customHeight="1" x14ac:dyDescent="0.25">
      <c r="N35" s="16"/>
      <c r="O35" s="16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</row>
    <row r="37" spans="14:256" ht="12.75" customHeight="1" x14ac:dyDescent="0.25">
      <c r="N37" s="6"/>
      <c r="O37" s="6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</row>
    <row r="38" spans="14:256" ht="12.75" customHeight="1" x14ac:dyDescent="0.25"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</row>
    <row r="39" spans="14:256" ht="12.75" customHeight="1" x14ac:dyDescent="0.25">
      <c r="N39" s="18"/>
      <c r="O39" s="18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</row>
    <row r="40" spans="14:256" ht="12.75" customHeight="1" x14ac:dyDescent="0.25">
      <c r="N40" s="18"/>
      <c r="O40" s="18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</row>
    <row r="41" spans="14:256" ht="12.75" customHeight="1" x14ac:dyDescent="0.25">
      <c r="N41" s="18"/>
      <c r="O41" s="18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</row>
    <row r="42" spans="14:256" ht="12.75" customHeight="1" x14ac:dyDescent="0.25">
      <c r="N42" s="18"/>
      <c r="O42" s="18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</row>
    <row r="43" spans="14:256" ht="12.75" customHeight="1" x14ac:dyDescent="0.25">
      <c r="N43" s="18"/>
      <c r="O43" s="18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</row>
    <row r="44" spans="14:256" ht="12.75" customHeight="1" x14ac:dyDescent="0.25">
      <c r="N44" s="18"/>
      <c r="O44" s="18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</row>
    <row r="45" spans="14:256" ht="12.75" customHeight="1" x14ac:dyDescent="0.25">
      <c r="N45" s="18"/>
      <c r="O45" s="18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</row>
    <row r="46" spans="14:256" ht="12.75" customHeight="1" x14ac:dyDescent="0.25">
      <c r="N46" s="18"/>
      <c r="O46" s="18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</row>
    <row r="47" spans="14:256" ht="12.75" customHeight="1" x14ac:dyDescent="0.25">
      <c r="N47" s="18"/>
      <c r="O47" s="18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</row>
    <row r="48" spans="14:256" ht="12.75" customHeight="1" x14ac:dyDescent="0.25">
      <c r="N48" s="18"/>
      <c r="O48" s="18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</row>
    <row r="49" spans="14:256" ht="12.75" customHeight="1" x14ac:dyDescent="0.25">
      <c r="N49" s="18"/>
      <c r="O49" s="18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</row>
    <row r="50" spans="14:256" ht="12.75" customHeight="1" x14ac:dyDescent="0.25">
      <c r="N50" s="18"/>
      <c r="O50" s="18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</row>
    <row r="51" spans="14:256" ht="12.75" customHeight="1" x14ac:dyDescent="0.25">
      <c r="N51" s="18"/>
      <c r="O51" s="18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  <c r="IT51" s="15"/>
      <c r="IU51" s="15"/>
      <c r="IV51" s="15"/>
    </row>
    <row r="52" spans="14:256" ht="12.75" customHeight="1" x14ac:dyDescent="0.25">
      <c r="N52" s="18"/>
      <c r="O52" s="18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</row>
    <row r="53" spans="14:256" ht="12.75" customHeight="1" x14ac:dyDescent="0.25">
      <c r="N53" s="18"/>
      <c r="O53" s="18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  <c r="IS53" s="15"/>
      <c r="IT53" s="15"/>
      <c r="IU53" s="15"/>
      <c r="IV53" s="15"/>
    </row>
    <row r="54" spans="14:256" ht="12.75" customHeight="1" x14ac:dyDescent="0.25">
      <c r="N54" s="18"/>
      <c r="O54" s="18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  <c r="IS54" s="15"/>
      <c r="IT54" s="15"/>
      <c r="IU54" s="15"/>
      <c r="IV54" s="15"/>
    </row>
    <row r="55" spans="14:256" ht="12.75" customHeight="1" x14ac:dyDescent="0.25">
      <c r="N55" s="18"/>
      <c r="O55" s="18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  <c r="IS55" s="15"/>
      <c r="IT55" s="15"/>
      <c r="IU55" s="15"/>
      <c r="IV55" s="15"/>
    </row>
    <row r="56" spans="14:256" ht="12.75" customHeight="1" x14ac:dyDescent="0.25">
      <c r="N56" s="18"/>
      <c r="O56" s="18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</row>
    <row r="57" spans="14:256" ht="12.75" customHeight="1" x14ac:dyDescent="0.25">
      <c r="N57" s="18"/>
      <c r="O57" s="18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  <c r="IT57" s="15"/>
      <c r="IU57" s="15"/>
      <c r="IV57" s="15"/>
    </row>
    <row r="58" spans="14:256" ht="12.75" customHeight="1" x14ac:dyDescent="0.25">
      <c r="N58" s="18"/>
      <c r="O58" s="18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  <c r="IP58" s="15"/>
      <c r="IQ58" s="15"/>
      <c r="IR58" s="15"/>
      <c r="IS58" s="15"/>
      <c r="IT58" s="15"/>
      <c r="IU58" s="15"/>
      <c r="IV58" s="15"/>
    </row>
    <row r="59" spans="14:256" ht="12.75" customHeight="1" x14ac:dyDescent="0.25">
      <c r="N59" s="18"/>
      <c r="O59" s="18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</row>
    <row r="60" spans="14:256" ht="12.75" customHeight="1" x14ac:dyDescent="0.25">
      <c r="N60" s="18"/>
      <c r="O60" s="18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  <c r="IS60" s="15"/>
      <c r="IT60" s="15"/>
      <c r="IU60" s="15"/>
      <c r="IV60" s="15"/>
    </row>
    <row r="61" spans="14:256" ht="12.75" customHeight="1" x14ac:dyDescent="0.25">
      <c r="N61" s="18"/>
      <c r="O61" s="18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  <c r="IS61" s="15"/>
      <c r="IT61" s="15"/>
      <c r="IU61" s="15"/>
      <c r="IV61" s="15"/>
    </row>
    <row r="62" spans="14:256" ht="12.75" customHeight="1" x14ac:dyDescent="0.25">
      <c r="N62" s="18"/>
      <c r="O62" s="18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</row>
    <row r="63" spans="14:256" ht="12.75" customHeight="1" x14ac:dyDescent="0.25">
      <c r="N63" s="18"/>
      <c r="O63" s="18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</row>
    <row r="64" spans="14:256" ht="12.75" customHeight="1" x14ac:dyDescent="0.25">
      <c r="N64" s="18"/>
      <c r="O64" s="18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  <c r="IS64" s="15"/>
      <c r="IT64" s="15"/>
      <c r="IU64" s="15"/>
      <c r="IV64" s="15"/>
    </row>
    <row r="65" spans="14:256" ht="12.75" customHeight="1" x14ac:dyDescent="0.25">
      <c r="N65" s="18"/>
      <c r="O65" s="18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  <c r="IT65" s="15"/>
      <c r="IU65" s="15"/>
      <c r="IV65" s="15"/>
    </row>
    <row r="66" spans="14:256" ht="12.75" customHeight="1" x14ac:dyDescent="0.25">
      <c r="N66" s="18"/>
      <c r="O66" s="18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</row>
    <row r="67" spans="14:256" ht="12.75" customHeight="1" x14ac:dyDescent="0.25">
      <c r="N67" s="18"/>
      <c r="O67" s="18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  <c r="IS67" s="15"/>
      <c r="IT67" s="15"/>
      <c r="IU67" s="15"/>
      <c r="IV67" s="15"/>
    </row>
    <row r="68" spans="14:256" ht="12.75" customHeight="1" x14ac:dyDescent="0.25">
      <c r="N68" s="18"/>
      <c r="O68" s="18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</row>
    <row r="69" spans="14:256" ht="12.75" customHeight="1" x14ac:dyDescent="0.25">
      <c r="N69" s="18"/>
      <c r="O69" s="18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  <c r="IT69" s="15"/>
      <c r="IU69" s="15"/>
      <c r="IV69" s="15"/>
    </row>
    <row r="70" spans="14:256" ht="12.75" customHeight="1" x14ac:dyDescent="0.25">
      <c r="N70" s="18"/>
      <c r="O70" s="18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</row>
    <row r="71" spans="14:256" ht="12.75" customHeight="1" x14ac:dyDescent="0.25">
      <c r="N71" s="18"/>
      <c r="O71" s="18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</row>
    <row r="72" spans="14:256" ht="12.75" customHeight="1" x14ac:dyDescent="0.25">
      <c r="N72" s="18"/>
      <c r="O72" s="18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15"/>
      <c r="IP72" s="15"/>
      <c r="IQ72" s="15"/>
      <c r="IR72" s="15"/>
      <c r="IS72" s="15"/>
      <c r="IT72" s="15"/>
      <c r="IU72" s="15"/>
      <c r="IV72" s="15"/>
    </row>
    <row r="73" spans="14:256" ht="12.75" customHeight="1" x14ac:dyDescent="0.25">
      <c r="N73" s="18"/>
      <c r="O73" s="18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15"/>
      <c r="IP73" s="15"/>
      <c r="IQ73" s="15"/>
      <c r="IR73" s="15"/>
      <c r="IS73" s="15"/>
      <c r="IT73" s="15"/>
      <c r="IU73" s="15"/>
      <c r="IV73" s="15"/>
    </row>
    <row r="74" spans="14:256" ht="12.75" customHeight="1" x14ac:dyDescent="0.25">
      <c r="N74" s="18"/>
      <c r="O74" s="18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  <c r="IP74" s="15"/>
      <c r="IQ74" s="15"/>
      <c r="IR74" s="15"/>
      <c r="IS74" s="15"/>
      <c r="IT74" s="15"/>
      <c r="IU74" s="15"/>
      <c r="IV74" s="15"/>
    </row>
    <row r="75" spans="14:256" ht="12.75" customHeight="1" x14ac:dyDescent="0.25">
      <c r="N75" s="19"/>
      <c r="O75" s="19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  <c r="IP75" s="15"/>
      <c r="IQ75" s="15"/>
      <c r="IR75" s="15"/>
      <c r="IS75" s="15"/>
      <c r="IT75" s="15"/>
      <c r="IU75" s="15"/>
      <c r="IV75" s="15"/>
    </row>
    <row r="76" spans="14:256" ht="12.75" customHeight="1" x14ac:dyDescent="0.25">
      <c r="N76" s="16"/>
      <c r="O76" s="16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  <c r="IS76" s="15"/>
      <c r="IT76" s="15"/>
      <c r="IU76" s="15"/>
      <c r="IV76" s="15"/>
    </row>
    <row r="80" spans="14:256" ht="12.75" customHeight="1" x14ac:dyDescent="0.25">
      <c r="N80" s="16"/>
      <c r="O80" s="16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  <c r="IS80" s="15"/>
      <c r="IT80" s="15"/>
      <c r="IU80" s="15"/>
      <c r="IV80" s="15"/>
    </row>
    <row r="81" spans="14:256" ht="12.75" customHeight="1" x14ac:dyDescent="0.25">
      <c r="N81" s="16"/>
      <c r="O81" s="16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  <c r="IP81" s="15"/>
      <c r="IQ81" s="15"/>
      <c r="IR81" s="15"/>
      <c r="IS81" s="15"/>
      <c r="IT81" s="15"/>
      <c r="IU81" s="15"/>
      <c r="IV81" s="15"/>
    </row>
    <row r="82" spans="14:256" ht="12.75" customHeight="1" x14ac:dyDescent="0.25">
      <c r="N82" s="16"/>
      <c r="O82" s="16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</row>
    <row r="83" spans="14:256" ht="12.75" customHeight="1" x14ac:dyDescent="0.25">
      <c r="N83" s="16"/>
      <c r="O83" s="16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  <c r="IP83" s="15"/>
      <c r="IQ83" s="15"/>
      <c r="IR83" s="15"/>
      <c r="IS83" s="15"/>
      <c r="IT83" s="15"/>
      <c r="IU83" s="15"/>
      <c r="IV83" s="15"/>
    </row>
    <row r="86" spans="14:256" ht="12.75" customHeight="1" x14ac:dyDescent="0.25">
      <c r="N86" s="16"/>
      <c r="O86" s="16"/>
      <c r="ID86" s="15"/>
      <c r="IE86" s="15"/>
      <c r="IF86" s="15"/>
      <c r="IG86" s="15"/>
      <c r="IH86" s="15"/>
      <c r="II86" s="15"/>
      <c r="IJ86" s="15"/>
      <c r="IK86" s="15"/>
      <c r="IL86" s="15"/>
      <c r="IM86" s="15"/>
      <c r="IN86" s="15"/>
      <c r="IO86" s="15"/>
      <c r="IP86" s="15"/>
      <c r="IQ86" s="15"/>
      <c r="IR86" s="15"/>
      <c r="IS86" s="15"/>
      <c r="IT86" s="15"/>
      <c r="IU86" s="15"/>
      <c r="IV86" s="15"/>
    </row>
    <row r="87" spans="14:256" ht="12.75" customHeight="1" x14ac:dyDescent="0.25">
      <c r="ID87" s="15"/>
      <c r="IE87" s="15"/>
      <c r="IF87" s="15"/>
      <c r="IG87" s="15"/>
      <c r="IH87" s="15"/>
      <c r="II87" s="15"/>
      <c r="IJ87" s="15"/>
      <c r="IK87" s="15"/>
      <c r="IL87" s="15"/>
      <c r="IM87" s="15"/>
      <c r="IN87" s="15"/>
      <c r="IO87" s="15"/>
      <c r="IP87" s="15"/>
      <c r="IQ87" s="15"/>
      <c r="IR87" s="15"/>
      <c r="IS87" s="15"/>
      <c r="IT87" s="15"/>
      <c r="IU87" s="15"/>
      <c r="IV87" s="15"/>
    </row>
  </sheetData>
  <sheetProtection selectLockedCells="1" selectUnlockedCells="1"/>
  <mergeCells count="11">
    <mergeCell ref="L20:P20"/>
    <mergeCell ref="L17:P17"/>
    <mergeCell ref="L16:P16"/>
    <mergeCell ref="L15:P15"/>
    <mergeCell ref="A1:D1"/>
    <mergeCell ref="A2:D2"/>
    <mergeCell ref="A4:P4"/>
    <mergeCell ref="A7:G7"/>
    <mergeCell ref="A8:P8"/>
    <mergeCell ref="A9:P9"/>
    <mergeCell ref="B11:C11"/>
  </mergeCells>
  <phoneticPr fontId="4" type="noConversion"/>
  <pageMargins left="0.51181102362204722" right="0.19685039370078741" top="0.31496062992125984" bottom="0.35433070866141736" header="0.19685039370078741" footer="0.19685039370078741"/>
  <pageSetup paperSize="8" scale="95" firstPageNumber="61" fitToHeight="0" orientation="landscape" useFirstPageNumber="1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63046-156D-4CB4-804A-1A0375CFD904}">
  <dimension ref="A1:IV87"/>
  <sheetViews>
    <sheetView tabSelected="1" zoomScaleNormal="100" workbookViewId="0">
      <selection activeCell="L16" sqref="L16:P16"/>
    </sheetView>
  </sheetViews>
  <sheetFormatPr defaultColWidth="9.140625" defaultRowHeight="12.75" customHeight="1" x14ac:dyDescent="0.25"/>
  <cols>
    <col min="1" max="1" width="5.5703125" style="12" customWidth="1"/>
    <col min="2" max="2" width="12.28515625" style="4" customWidth="1"/>
    <col min="3" max="3" width="5.42578125" style="4" customWidth="1"/>
    <col min="4" max="4" width="12.85546875" style="13" customWidth="1"/>
    <col min="5" max="5" width="26.85546875" style="4" customWidth="1"/>
    <col min="6" max="6" width="6.42578125" style="13" customWidth="1"/>
    <col min="7" max="7" width="5.85546875" style="13" customWidth="1"/>
    <col min="8" max="8" width="10.85546875" style="4" customWidth="1"/>
    <col min="9" max="9" width="17.28515625" style="13" customWidth="1"/>
    <col min="10" max="10" width="8" style="13" customWidth="1"/>
    <col min="11" max="11" width="12.7109375" style="13" customWidth="1"/>
    <col min="12" max="12" width="18.42578125" style="4" customWidth="1"/>
    <col min="13" max="13" width="22.85546875" style="4" customWidth="1"/>
    <col min="14" max="14" width="29.7109375" style="4" customWidth="1"/>
    <col min="15" max="15" width="11.140625" style="4" customWidth="1"/>
    <col min="16" max="16" width="9.42578125" style="4" customWidth="1"/>
    <col min="17" max="17" width="9.140625" style="4"/>
    <col min="18" max="18" width="15.28515625" style="4" customWidth="1"/>
    <col min="19" max="25" width="9.140625" style="4"/>
    <col min="26" max="26" width="20.5703125" style="4" bestFit="1" customWidth="1"/>
    <col min="27" max="29" width="9.140625" style="4"/>
    <col min="30" max="30" width="9.42578125" style="4" bestFit="1" customWidth="1"/>
    <col min="31" max="41" width="9.140625" style="4"/>
    <col min="42" max="44" width="9.42578125" style="4" bestFit="1" customWidth="1"/>
    <col min="45" max="16384" width="9.140625" style="4"/>
  </cols>
  <sheetData>
    <row r="1" spans="1:256" s="24" customFormat="1" ht="20.25" customHeight="1" x14ac:dyDescent="0.3">
      <c r="A1" s="50" t="s">
        <v>6</v>
      </c>
      <c r="B1" s="50"/>
      <c r="C1" s="50"/>
      <c r="D1" s="50"/>
      <c r="E1" s="21"/>
      <c r="F1" s="22"/>
      <c r="G1" s="22"/>
      <c r="H1" s="21"/>
      <c r="I1" s="22"/>
      <c r="J1" s="22"/>
      <c r="K1" s="22"/>
      <c r="L1" s="22"/>
      <c r="M1" s="22"/>
      <c r="N1" s="22"/>
      <c r="O1" s="22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</row>
    <row r="2" spans="1:256" s="24" customFormat="1" ht="20.25" customHeight="1" x14ac:dyDescent="0.3">
      <c r="A2" s="51" t="s">
        <v>14</v>
      </c>
      <c r="B2" s="51"/>
      <c r="C2" s="51"/>
      <c r="D2" s="51"/>
      <c r="E2" s="21"/>
      <c r="F2" s="22"/>
      <c r="G2" s="22"/>
      <c r="H2" s="21"/>
      <c r="I2" s="22"/>
      <c r="J2" s="22"/>
      <c r="K2" s="22"/>
      <c r="L2" s="22"/>
      <c r="M2" s="22"/>
      <c r="N2" s="22"/>
      <c r="O2" s="22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</row>
    <row r="3" spans="1:256" s="24" customFormat="1" ht="12.75" customHeight="1" x14ac:dyDescent="0.3">
      <c r="A3" s="20"/>
      <c r="B3" s="21"/>
      <c r="C3" s="21"/>
      <c r="D3" s="22"/>
      <c r="E3" s="21"/>
      <c r="F3" s="22"/>
      <c r="G3" s="22"/>
      <c r="H3" s="21"/>
      <c r="I3" s="22"/>
      <c r="J3" s="22"/>
      <c r="K3" s="22"/>
      <c r="L3" s="22"/>
      <c r="M3" s="22"/>
      <c r="N3" s="22"/>
      <c r="O3" s="22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</row>
    <row r="4" spans="1:256" s="24" customFormat="1" ht="24" customHeight="1" x14ac:dyDescent="0.3">
      <c r="A4" s="57" t="s">
        <v>47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</row>
    <row r="5" spans="1:256" s="24" customFormat="1" ht="9" customHeight="1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</row>
    <row r="6" spans="1:256" s="24" customFormat="1" ht="0.75" customHeight="1" x14ac:dyDescent="0.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</row>
    <row r="7" spans="1:256" s="24" customFormat="1" ht="21.75" customHeight="1" x14ac:dyDescent="0.3">
      <c r="A7" s="52" t="s">
        <v>27</v>
      </c>
      <c r="B7" s="53"/>
      <c r="C7" s="53"/>
      <c r="D7" s="53"/>
      <c r="E7" s="53"/>
      <c r="F7" s="53"/>
      <c r="G7" s="53"/>
      <c r="H7" s="39"/>
      <c r="I7" s="39"/>
      <c r="J7" s="39"/>
      <c r="K7" s="39"/>
      <c r="L7" s="39"/>
      <c r="M7" s="39"/>
      <c r="N7" s="39"/>
      <c r="O7" s="39"/>
      <c r="P7" s="25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</row>
    <row r="8" spans="1:256" s="24" customFormat="1" ht="21.75" customHeight="1" x14ac:dyDescent="0.3">
      <c r="A8" s="53" t="s">
        <v>17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pans="1:256" s="24" customFormat="1" ht="21.75" customHeight="1" x14ac:dyDescent="0.3">
      <c r="A9" s="54" t="s">
        <v>48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</row>
    <row r="10" spans="1:256" ht="16.5" customHeight="1" x14ac:dyDescent="0.25">
      <c r="A10" s="5"/>
      <c r="B10" s="1"/>
      <c r="C10" s="1"/>
      <c r="D10" s="2"/>
      <c r="E10" s="1"/>
      <c r="F10" s="1"/>
      <c r="G10" s="1"/>
      <c r="H10" s="1"/>
      <c r="I10" s="2"/>
      <c r="J10" s="2"/>
      <c r="K10" s="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28" customFormat="1" ht="44.25" customHeight="1" x14ac:dyDescent="0.2">
      <c r="A11" s="7" t="s">
        <v>0</v>
      </c>
      <c r="B11" s="56" t="s">
        <v>7</v>
      </c>
      <c r="C11" s="56"/>
      <c r="D11" s="8" t="s">
        <v>1</v>
      </c>
      <c r="E11" s="8" t="s">
        <v>2</v>
      </c>
      <c r="F11" s="8" t="s">
        <v>3</v>
      </c>
      <c r="G11" s="8" t="s">
        <v>4</v>
      </c>
      <c r="H11" s="8" t="s">
        <v>8</v>
      </c>
      <c r="I11" s="8" t="s">
        <v>9</v>
      </c>
      <c r="J11" s="9" t="s">
        <v>10</v>
      </c>
      <c r="K11" s="8" t="s">
        <v>5</v>
      </c>
      <c r="L11" s="10" t="s">
        <v>11</v>
      </c>
      <c r="M11" s="8" t="s">
        <v>12</v>
      </c>
      <c r="N11" s="38" t="s">
        <v>28</v>
      </c>
      <c r="O11" s="11" t="s">
        <v>18</v>
      </c>
      <c r="P11" s="11" t="s">
        <v>13</v>
      </c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</row>
    <row r="12" spans="1:256" s="73" customFormat="1" ht="43.5" customHeight="1" x14ac:dyDescent="0.2">
      <c r="A12" s="40" t="s">
        <v>25</v>
      </c>
      <c r="B12" s="58" t="s">
        <v>32</v>
      </c>
      <c r="C12" s="59" t="s">
        <v>33</v>
      </c>
      <c r="D12" s="60" t="s">
        <v>34</v>
      </c>
      <c r="E12" s="44" t="s">
        <v>35</v>
      </c>
      <c r="F12" s="60" t="s">
        <v>36</v>
      </c>
      <c r="G12" s="60" t="s">
        <v>37</v>
      </c>
      <c r="H12" s="41" t="s">
        <v>19</v>
      </c>
      <c r="I12" s="61" t="s">
        <v>38</v>
      </c>
      <c r="J12" s="61">
        <v>2023</v>
      </c>
      <c r="K12" s="60" t="s">
        <v>23</v>
      </c>
      <c r="L12" s="74" t="s">
        <v>49</v>
      </c>
      <c r="M12" s="75" t="s">
        <v>50</v>
      </c>
      <c r="N12" s="62"/>
      <c r="O12" s="62"/>
      <c r="P12" s="62"/>
      <c r="Q12" s="60" t="s">
        <v>41</v>
      </c>
      <c r="R12" s="62"/>
      <c r="S12" s="43"/>
      <c r="T12" s="63" t="s">
        <v>38</v>
      </c>
      <c r="U12" s="64" t="s">
        <v>42</v>
      </c>
      <c r="V12" s="64" t="s">
        <v>43</v>
      </c>
      <c r="W12" s="64" t="s">
        <v>21</v>
      </c>
      <c r="X12" s="65" t="str">
        <f>CONCATENATE(AJ12," ",AK12)</f>
        <v>Nguyễn Thị Lan</v>
      </c>
      <c r="Y12" s="66" t="s">
        <v>44</v>
      </c>
      <c r="Z12" s="67">
        <f>_xlfn.NUMBERVALUE(D12)</f>
        <v>36071</v>
      </c>
      <c r="AA12" s="63"/>
      <c r="AB12" s="45" t="s">
        <v>24</v>
      </c>
      <c r="AC12" s="45" t="s">
        <v>24</v>
      </c>
      <c r="AD12" s="63" t="e">
        <f>VLOOKUP(K12,$AC$2:$AD$4,2,FALSE)</f>
        <v>#N/A</v>
      </c>
      <c r="AE12" s="64" t="s">
        <v>41</v>
      </c>
      <c r="AF12" s="42" t="s">
        <v>45</v>
      </c>
      <c r="AG12" s="46" t="s">
        <v>22</v>
      </c>
      <c r="AH12" s="64"/>
      <c r="AI12" s="66" t="s">
        <v>46</v>
      </c>
      <c r="AJ12" s="68" t="s">
        <v>32</v>
      </c>
      <c r="AK12" s="69" t="s">
        <v>33</v>
      </c>
      <c r="AL12" s="66" t="s">
        <v>35</v>
      </c>
      <c r="AM12" s="64" t="s">
        <v>36</v>
      </c>
      <c r="AN12" s="64" t="s">
        <v>37</v>
      </c>
      <c r="AO12" s="63" t="s">
        <v>38</v>
      </c>
      <c r="AP12" s="64">
        <v>181</v>
      </c>
      <c r="AQ12" s="70">
        <v>6.64</v>
      </c>
      <c r="AR12" s="70">
        <v>2.41</v>
      </c>
      <c r="AS12" s="64" t="s">
        <v>23</v>
      </c>
      <c r="AT12" s="71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</row>
    <row r="13" spans="1:256" ht="12.75" customHeight="1" x14ac:dyDescent="0.25">
      <c r="N13" s="14"/>
      <c r="O13" s="14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</row>
    <row r="14" spans="1:256" s="24" customFormat="1" ht="21" customHeight="1" x14ac:dyDescent="0.35">
      <c r="A14" s="29"/>
      <c r="B14" s="30" t="s">
        <v>26</v>
      </c>
      <c r="C14" s="29"/>
      <c r="D14" s="31"/>
      <c r="E14" s="29"/>
      <c r="F14" s="32"/>
      <c r="G14" s="32"/>
      <c r="H14" s="29"/>
      <c r="I14" s="32"/>
      <c r="J14" s="32"/>
      <c r="K14" s="29"/>
      <c r="L14" s="32"/>
      <c r="M14" s="32"/>
      <c r="N14" s="33"/>
      <c r="O14" s="33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</row>
    <row r="15" spans="1:256" s="24" customFormat="1" ht="21.75" customHeight="1" x14ac:dyDescent="0.35">
      <c r="A15" s="32"/>
      <c r="D15" s="34"/>
      <c r="E15" s="35"/>
      <c r="F15" s="34"/>
      <c r="G15" s="36"/>
      <c r="I15" s="36"/>
      <c r="J15" s="36"/>
      <c r="K15" s="36"/>
      <c r="L15" s="48" t="s">
        <v>20</v>
      </c>
      <c r="M15" s="49"/>
      <c r="N15" s="49"/>
      <c r="O15" s="49"/>
      <c r="P15" s="49"/>
    </row>
    <row r="16" spans="1:256" s="24" customFormat="1" ht="21.75" customHeight="1" x14ac:dyDescent="0.3">
      <c r="A16" s="32"/>
      <c r="D16" s="34"/>
      <c r="E16" s="35"/>
      <c r="F16" s="34"/>
      <c r="G16" s="36"/>
      <c r="I16" s="36"/>
      <c r="J16" s="36"/>
      <c r="K16" s="36"/>
      <c r="L16" s="47" t="s">
        <v>16</v>
      </c>
      <c r="M16" s="47"/>
      <c r="N16" s="47"/>
      <c r="O16" s="47"/>
      <c r="P16" s="47"/>
    </row>
    <row r="17" spans="1:256" s="24" customFormat="1" ht="12.75" customHeight="1" x14ac:dyDescent="0.3">
      <c r="A17" s="32"/>
      <c r="D17" s="36"/>
      <c r="F17" s="36"/>
      <c r="G17" s="36"/>
      <c r="I17" s="36"/>
      <c r="J17" s="36"/>
      <c r="K17" s="36"/>
      <c r="L17" s="47"/>
      <c r="M17" s="47"/>
      <c r="N17" s="47"/>
      <c r="O17" s="47"/>
      <c r="P17" s="47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pans="1:256" s="24" customFormat="1" ht="12.75" customHeight="1" x14ac:dyDescent="0.3">
      <c r="A18" s="32"/>
      <c r="D18" s="36"/>
      <c r="F18" s="36"/>
      <c r="G18" s="36"/>
      <c r="I18" s="36"/>
      <c r="J18" s="36"/>
      <c r="K18" s="36"/>
      <c r="L18" s="37"/>
      <c r="M18" s="37"/>
      <c r="N18" s="33"/>
      <c r="O18" s="33"/>
      <c r="P18" s="37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pans="1:256" s="24" customFormat="1" ht="44.25" customHeight="1" x14ac:dyDescent="0.3">
      <c r="A19" s="32"/>
      <c r="D19" s="36"/>
      <c r="F19" s="36"/>
      <c r="G19" s="36"/>
      <c r="I19" s="36"/>
      <c r="J19" s="36"/>
      <c r="K19" s="36"/>
      <c r="L19" s="37"/>
      <c r="M19" s="37"/>
      <c r="N19" s="33"/>
      <c r="O19" s="33"/>
      <c r="P19" s="37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pans="1:256" s="24" customFormat="1" ht="27.75" customHeight="1" x14ac:dyDescent="0.3">
      <c r="A20" s="32"/>
      <c r="D20" s="36"/>
      <c r="F20" s="36"/>
      <c r="G20" s="36"/>
      <c r="I20" s="36"/>
      <c r="J20" s="36"/>
      <c r="K20" s="36"/>
      <c r="L20" s="47" t="s">
        <v>15</v>
      </c>
      <c r="M20" s="47"/>
      <c r="N20" s="47"/>
      <c r="O20" s="47"/>
      <c r="P20" s="47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pans="1:256" ht="12.75" customHeight="1" x14ac:dyDescent="0.25">
      <c r="N21" s="14"/>
      <c r="O21" s="14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</row>
    <row r="22" spans="1:256" ht="12.75" customHeight="1" x14ac:dyDescent="0.25">
      <c r="N22" s="14"/>
      <c r="O22" s="14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</row>
    <row r="23" spans="1:256" ht="12.75" customHeight="1" x14ac:dyDescent="0.25">
      <c r="N23" s="14"/>
      <c r="O23" s="14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</row>
    <row r="24" spans="1:256" ht="12.75" customHeight="1" x14ac:dyDescent="0.25">
      <c r="N24" s="14"/>
      <c r="O24" s="14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</row>
    <row r="25" spans="1:256" ht="12.75" customHeight="1" x14ac:dyDescent="0.25">
      <c r="N25" s="14"/>
      <c r="O25" s="14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</row>
    <row r="26" spans="1:256" ht="12.75" customHeight="1" x14ac:dyDescent="0.25">
      <c r="N26" s="14"/>
      <c r="O26" s="14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</row>
    <row r="27" spans="1:256" ht="12.75" customHeight="1" x14ac:dyDescent="0.25">
      <c r="N27" s="14"/>
      <c r="O27" s="14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</row>
    <row r="28" spans="1:256" ht="12.75" customHeight="1" x14ac:dyDescent="0.25">
      <c r="N28" s="17"/>
      <c r="O28" s="17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</row>
    <row r="29" spans="1:256" ht="12.75" customHeight="1" x14ac:dyDescent="0.25">
      <c r="N29" s="17"/>
      <c r="O29" s="17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</row>
    <row r="30" spans="1:256" ht="12.75" customHeight="1" x14ac:dyDescent="0.25">
      <c r="N30" s="12"/>
      <c r="O30" s="12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</row>
    <row r="34" spans="14:256" ht="12.75" customHeight="1" x14ac:dyDescent="0.25">
      <c r="N34" s="16"/>
      <c r="O34" s="16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</row>
    <row r="35" spans="14:256" ht="12.75" customHeight="1" x14ac:dyDescent="0.25">
      <c r="N35" s="16"/>
      <c r="O35" s="16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</row>
    <row r="37" spans="14:256" ht="12.75" customHeight="1" x14ac:dyDescent="0.25">
      <c r="N37" s="6"/>
      <c r="O37" s="6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</row>
    <row r="38" spans="14:256" ht="12.75" customHeight="1" x14ac:dyDescent="0.25"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</row>
    <row r="39" spans="14:256" ht="12.75" customHeight="1" x14ac:dyDescent="0.25">
      <c r="N39" s="18"/>
      <c r="O39" s="18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</row>
    <row r="40" spans="14:256" ht="12.75" customHeight="1" x14ac:dyDescent="0.25">
      <c r="N40" s="18"/>
      <c r="O40" s="18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</row>
    <row r="41" spans="14:256" ht="12.75" customHeight="1" x14ac:dyDescent="0.25">
      <c r="N41" s="18"/>
      <c r="O41" s="18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</row>
    <row r="42" spans="14:256" ht="12.75" customHeight="1" x14ac:dyDescent="0.25">
      <c r="N42" s="18"/>
      <c r="O42" s="18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</row>
    <row r="43" spans="14:256" ht="12.75" customHeight="1" x14ac:dyDescent="0.25">
      <c r="N43" s="18"/>
      <c r="O43" s="18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</row>
    <row r="44" spans="14:256" ht="12.75" customHeight="1" x14ac:dyDescent="0.25">
      <c r="N44" s="18"/>
      <c r="O44" s="18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</row>
    <row r="45" spans="14:256" ht="12.75" customHeight="1" x14ac:dyDescent="0.25">
      <c r="N45" s="18"/>
      <c r="O45" s="18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</row>
    <row r="46" spans="14:256" ht="12.75" customHeight="1" x14ac:dyDescent="0.25">
      <c r="N46" s="18"/>
      <c r="O46" s="18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</row>
    <row r="47" spans="14:256" ht="12.75" customHeight="1" x14ac:dyDescent="0.25">
      <c r="N47" s="18"/>
      <c r="O47" s="18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</row>
    <row r="48" spans="14:256" ht="12.75" customHeight="1" x14ac:dyDescent="0.25">
      <c r="N48" s="18"/>
      <c r="O48" s="18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</row>
    <row r="49" spans="14:256" ht="12.75" customHeight="1" x14ac:dyDescent="0.25">
      <c r="N49" s="18"/>
      <c r="O49" s="18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</row>
    <row r="50" spans="14:256" ht="12.75" customHeight="1" x14ac:dyDescent="0.25">
      <c r="N50" s="18"/>
      <c r="O50" s="18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</row>
    <row r="51" spans="14:256" ht="12.75" customHeight="1" x14ac:dyDescent="0.25">
      <c r="N51" s="18"/>
      <c r="O51" s="18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  <c r="IT51" s="15"/>
      <c r="IU51" s="15"/>
      <c r="IV51" s="15"/>
    </row>
    <row r="52" spans="14:256" ht="12.75" customHeight="1" x14ac:dyDescent="0.25">
      <c r="N52" s="18"/>
      <c r="O52" s="18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</row>
    <row r="53" spans="14:256" ht="12.75" customHeight="1" x14ac:dyDescent="0.25">
      <c r="N53" s="18"/>
      <c r="O53" s="18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  <c r="IS53" s="15"/>
      <c r="IT53" s="15"/>
      <c r="IU53" s="15"/>
      <c r="IV53" s="15"/>
    </row>
    <row r="54" spans="14:256" ht="12.75" customHeight="1" x14ac:dyDescent="0.25">
      <c r="N54" s="18"/>
      <c r="O54" s="18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  <c r="IS54" s="15"/>
      <c r="IT54" s="15"/>
      <c r="IU54" s="15"/>
      <c r="IV54" s="15"/>
    </row>
    <row r="55" spans="14:256" ht="12.75" customHeight="1" x14ac:dyDescent="0.25">
      <c r="N55" s="18"/>
      <c r="O55" s="18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  <c r="IS55" s="15"/>
      <c r="IT55" s="15"/>
      <c r="IU55" s="15"/>
      <c r="IV55" s="15"/>
    </row>
    <row r="56" spans="14:256" ht="12.75" customHeight="1" x14ac:dyDescent="0.25">
      <c r="N56" s="18"/>
      <c r="O56" s="18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</row>
    <row r="57" spans="14:256" ht="12.75" customHeight="1" x14ac:dyDescent="0.25">
      <c r="N57" s="18"/>
      <c r="O57" s="18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  <c r="IT57" s="15"/>
      <c r="IU57" s="15"/>
      <c r="IV57" s="15"/>
    </row>
    <row r="58" spans="14:256" ht="12.75" customHeight="1" x14ac:dyDescent="0.25">
      <c r="N58" s="18"/>
      <c r="O58" s="18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  <c r="IP58" s="15"/>
      <c r="IQ58" s="15"/>
      <c r="IR58" s="15"/>
      <c r="IS58" s="15"/>
      <c r="IT58" s="15"/>
      <c r="IU58" s="15"/>
      <c r="IV58" s="15"/>
    </row>
    <row r="59" spans="14:256" ht="12.75" customHeight="1" x14ac:dyDescent="0.25">
      <c r="N59" s="18"/>
      <c r="O59" s="18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</row>
    <row r="60" spans="14:256" ht="12.75" customHeight="1" x14ac:dyDescent="0.25">
      <c r="N60" s="18"/>
      <c r="O60" s="18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  <c r="IS60" s="15"/>
      <c r="IT60" s="15"/>
      <c r="IU60" s="15"/>
      <c r="IV60" s="15"/>
    </row>
    <row r="61" spans="14:256" ht="12.75" customHeight="1" x14ac:dyDescent="0.25">
      <c r="N61" s="18"/>
      <c r="O61" s="18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  <c r="IS61" s="15"/>
      <c r="IT61" s="15"/>
      <c r="IU61" s="15"/>
      <c r="IV61" s="15"/>
    </row>
    <row r="62" spans="14:256" ht="12.75" customHeight="1" x14ac:dyDescent="0.25">
      <c r="N62" s="18"/>
      <c r="O62" s="18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</row>
    <row r="63" spans="14:256" ht="12.75" customHeight="1" x14ac:dyDescent="0.25">
      <c r="N63" s="18"/>
      <c r="O63" s="18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</row>
    <row r="64" spans="14:256" ht="12.75" customHeight="1" x14ac:dyDescent="0.25">
      <c r="N64" s="18"/>
      <c r="O64" s="18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  <c r="IS64" s="15"/>
      <c r="IT64" s="15"/>
      <c r="IU64" s="15"/>
      <c r="IV64" s="15"/>
    </row>
    <row r="65" spans="14:256" ht="12.75" customHeight="1" x14ac:dyDescent="0.25">
      <c r="N65" s="18"/>
      <c r="O65" s="18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  <c r="IT65" s="15"/>
      <c r="IU65" s="15"/>
      <c r="IV65" s="15"/>
    </row>
    <row r="66" spans="14:256" ht="12.75" customHeight="1" x14ac:dyDescent="0.25">
      <c r="N66" s="18"/>
      <c r="O66" s="18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</row>
    <row r="67" spans="14:256" ht="12.75" customHeight="1" x14ac:dyDescent="0.25">
      <c r="N67" s="18"/>
      <c r="O67" s="18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  <c r="IS67" s="15"/>
      <c r="IT67" s="15"/>
      <c r="IU67" s="15"/>
      <c r="IV67" s="15"/>
    </row>
    <row r="68" spans="14:256" ht="12.75" customHeight="1" x14ac:dyDescent="0.25">
      <c r="N68" s="18"/>
      <c r="O68" s="18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</row>
    <row r="69" spans="14:256" ht="12.75" customHeight="1" x14ac:dyDescent="0.25">
      <c r="N69" s="18"/>
      <c r="O69" s="18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  <c r="IT69" s="15"/>
      <c r="IU69" s="15"/>
      <c r="IV69" s="15"/>
    </row>
    <row r="70" spans="14:256" ht="12.75" customHeight="1" x14ac:dyDescent="0.25">
      <c r="N70" s="18"/>
      <c r="O70" s="18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</row>
    <row r="71" spans="14:256" ht="12.75" customHeight="1" x14ac:dyDescent="0.25">
      <c r="N71" s="18"/>
      <c r="O71" s="18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</row>
    <row r="72" spans="14:256" ht="12.75" customHeight="1" x14ac:dyDescent="0.25">
      <c r="N72" s="18"/>
      <c r="O72" s="18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15"/>
      <c r="IP72" s="15"/>
      <c r="IQ72" s="15"/>
      <c r="IR72" s="15"/>
      <c r="IS72" s="15"/>
      <c r="IT72" s="15"/>
      <c r="IU72" s="15"/>
      <c r="IV72" s="15"/>
    </row>
    <row r="73" spans="14:256" ht="12.75" customHeight="1" x14ac:dyDescent="0.25">
      <c r="N73" s="18"/>
      <c r="O73" s="18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15"/>
      <c r="IP73" s="15"/>
      <c r="IQ73" s="15"/>
      <c r="IR73" s="15"/>
      <c r="IS73" s="15"/>
      <c r="IT73" s="15"/>
      <c r="IU73" s="15"/>
      <c r="IV73" s="15"/>
    </row>
    <row r="74" spans="14:256" ht="12.75" customHeight="1" x14ac:dyDescent="0.25">
      <c r="N74" s="18"/>
      <c r="O74" s="18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  <c r="IP74" s="15"/>
      <c r="IQ74" s="15"/>
      <c r="IR74" s="15"/>
      <c r="IS74" s="15"/>
      <c r="IT74" s="15"/>
      <c r="IU74" s="15"/>
      <c r="IV74" s="15"/>
    </row>
    <row r="75" spans="14:256" ht="12.75" customHeight="1" x14ac:dyDescent="0.25">
      <c r="N75" s="19"/>
      <c r="O75" s="19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  <c r="IP75" s="15"/>
      <c r="IQ75" s="15"/>
      <c r="IR75" s="15"/>
      <c r="IS75" s="15"/>
      <c r="IT75" s="15"/>
      <c r="IU75" s="15"/>
      <c r="IV75" s="15"/>
    </row>
    <row r="76" spans="14:256" ht="12.75" customHeight="1" x14ac:dyDescent="0.25">
      <c r="N76" s="16"/>
      <c r="O76" s="16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  <c r="IS76" s="15"/>
      <c r="IT76" s="15"/>
      <c r="IU76" s="15"/>
      <c r="IV76" s="15"/>
    </row>
    <row r="80" spans="14:256" ht="12.75" customHeight="1" x14ac:dyDescent="0.25">
      <c r="N80" s="16"/>
      <c r="O80" s="16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  <c r="IS80" s="15"/>
      <c r="IT80" s="15"/>
      <c r="IU80" s="15"/>
      <c r="IV80" s="15"/>
    </row>
    <row r="81" spans="14:256" ht="12.75" customHeight="1" x14ac:dyDescent="0.25">
      <c r="N81" s="16"/>
      <c r="O81" s="16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  <c r="IP81" s="15"/>
      <c r="IQ81" s="15"/>
      <c r="IR81" s="15"/>
      <c r="IS81" s="15"/>
      <c r="IT81" s="15"/>
      <c r="IU81" s="15"/>
      <c r="IV81" s="15"/>
    </row>
    <row r="82" spans="14:256" ht="12.75" customHeight="1" x14ac:dyDescent="0.25">
      <c r="N82" s="16"/>
      <c r="O82" s="16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</row>
    <row r="83" spans="14:256" ht="12.75" customHeight="1" x14ac:dyDescent="0.25">
      <c r="N83" s="16"/>
      <c r="O83" s="16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  <c r="IP83" s="15"/>
      <c r="IQ83" s="15"/>
      <c r="IR83" s="15"/>
      <c r="IS83" s="15"/>
      <c r="IT83" s="15"/>
      <c r="IU83" s="15"/>
      <c r="IV83" s="15"/>
    </row>
    <row r="86" spans="14:256" ht="12.75" customHeight="1" x14ac:dyDescent="0.25">
      <c r="N86" s="16"/>
      <c r="O86" s="16"/>
      <c r="ID86" s="15"/>
      <c r="IE86" s="15"/>
      <c r="IF86" s="15"/>
      <c r="IG86" s="15"/>
      <c r="IH86" s="15"/>
      <c r="II86" s="15"/>
      <c r="IJ86" s="15"/>
      <c r="IK86" s="15"/>
      <c r="IL86" s="15"/>
      <c r="IM86" s="15"/>
      <c r="IN86" s="15"/>
      <c r="IO86" s="15"/>
      <c r="IP86" s="15"/>
      <c r="IQ86" s="15"/>
      <c r="IR86" s="15"/>
      <c r="IS86" s="15"/>
      <c r="IT86" s="15"/>
      <c r="IU86" s="15"/>
      <c r="IV86" s="15"/>
    </row>
    <row r="87" spans="14:256" ht="12.75" customHeight="1" x14ac:dyDescent="0.25">
      <c r="ID87" s="15"/>
      <c r="IE87" s="15"/>
      <c r="IF87" s="15"/>
      <c r="IG87" s="15"/>
      <c r="IH87" s="15"/>
      <c r="II87" s="15"/>
      <c r="IJ87" s="15"/>
      <c r="IK87" s="15"/>
      <c r="IL87" s="15"/>
      <c r="IM87" s="15"/>
      <c r="IN87" s="15"/>
      <c r="IO87" s="15"/>
      <c r="IP87" s="15"/>
      <c r="IQ87" s="15"/>
      <c r="IR87" s="15"/>
      <c r="IS87" s="15"/>
      <c r="IT87" s="15"/>
      <c r="IU87" s="15"/>
      <c r="IV87" s="15"/>
    </row>
  </sheetData>
  <sheetProtection selectLockedCells="1" selectUnlockedCells="1"/>
  <mergeCells count="11">
    <mergeCell ref="B11:C11"/>
    <mergeCell ref="L15:P15"/>
    <mergeCell ref="L16:P16"/>
    <mergeCell ref="L17:P17"/>
    <mergeCell ref="L20:P20"/>
    <mergeCell ref="A1:D1"/>
    <mergeCell ref="A2:D2"/>
    <mergeCell ref="A4:P4"/>
    <mergeCell ref="A7:G7"/>
    <mergeCell ref="A8:P8"/>
    <mergeCell ref="A9:P9"/>
  </mergeCells>
  <pageMargins left="0.51181102362204722" right="0.19685039370078741" top="0.31496062992125984" bottom="0.35433070866141736" header="0.19685039370078741" footer="0.19685039370078741"/>
  <pageSetup paperSize="8" scale="95" firstPageNumber="60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YHDP10</vt:lpstr>
      <vt:lpstr>SBK50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2023-10-26T02:30:42Z</cp:lastPrinted>
  <dcterms:created xsi:type="dcterms:W3CDTF">2020-08-16T01:57:38Z</dcterms:created>
  <dcterms:modified xsi:type="dcterms:W3CDTF">2023-10-26T02:30:58Z</dcterms:modified>
</cp:coreProperties>
</file>